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23250" windowHeight="12600" activeTab="1"/>
  </bookViews>
  <sheets>
    <sheet name="Калькуляция " sheetId="1" r:id="rId1"/>
    <sheet name="График" sheetId="2" r:id="rId2"/>
  </sheets>
  <definedNames>
    <definedName name="_xlnm.Print_Area" localSheetId="1">График!$A$1:$D$24</definedName>
    <definedName name="_xlnm.Print_Area" localSheetId="0">'Калькуляция '!$A$1:$D$22</definedName>
  </definedNames>
  <calcPr calcId="145621"/>
</workbook>
</file>

<file path=xl/calcChain.xml><?xml version="1.0" encoding="utf-8"?>
<calcChain xmlns="http://schemas.openxmlformats.org/spreadsheetml/2006/main">
  <c r="D15" i="2" l="1"/>
  <c r="D14" i="2"/>
  <c r="D12" i="2"/>
  <c r="D11" i="2"/>
  <c r="D9" i="2"/>
  <c r="C7" i="1"/>
  <c r="C8" i="1" s="1"/>
  <c r="C9" i="1" s="1"/>
  <c r="C10" i="1" l="1"/>
  <c r="C11" i="1" l="1"/>
  <c r="C13" i="1"/>
  <c r="C12" i="1" l="1"/>
  <c r="C14" i="1" l="1"/>
  <c r="C15" i="1" s="1"/>
  <c r="C16" i="2" l="1"/>
  <c r="D16" i="2" s="1"/>
  <c r="C13" i="2"/>
  <c r="D13" i="2" s="1"/>
  <c r="C10" i="2"/>
  <c r="D10" i="2" s="1"/>
  <c r="B8" i="2"/>
  <c r="C8" i="2"/>
  <c r="B17" i="2" l="1"/>
  <c r="D8" i="2"/>
  <c r="D17" i="2" s="1"/>
  <c r="C17" i="2"/>
</calcChain>
</file>

<file path=xl/sharedStrings.xml><?xml version="1.0" encoding="utf-8"?>
<sst xmlns="http://schemas.openxmlformats.org/spreadsheetml/2006/main" count="40" uniqueCount="36">
  <si>
    <t>№ п/п</t>
  </si>
  <si>
    <t>Статья затрат</t>
  </si>
  <si>
    <t xml:space="preserve">Сумма </t>
  </si>
  <si>
    <t>Схема расчёта</t>
  </si>
  <si>
    <t>Трудоемкость на 1 ед. кондиционера</t>
  </si>
  <si>
    <t xml:space="preserve">Стоимость 1 чел/часа </t>
  </si>
  <si>
    <t>Основная заработная плата за 1 час услуги,  руб.</t>
  </si>
  <si>
    <t>п.1 х п.2</t>
  </si>
  <si>
    <t>Отчисления в Фонды, руб.</t>
  </si>
  <si>
    <t>ИТОГО</t>
  </si>
  <si>
    <t>п.3 + п.4</t>
  </si>
  <si>
    <t>ИТОГО с накладными расходами</t>
  </si>
  <si>
    <t>ИТОГО со сметной прибылью</t>
  </si>
  <si>
    <t>п. 7 + п. 8</t>
  </si>
  <si>
    <t>п. 5 + п. 6</t>
  </si>
  <si>
    <t>раз в квартал ( 2 шт )</t>
  </si>
  <si>
    <t xml:space="preserve">Итого </t>
  </si>
  <si>
    <t>без НДС</t>
  </si>
  <si>
    <t>Итого год</t>
  </si>
  <si>
    <t>30%  х п. 3</t>
  </si>
  <si>
    <t>2 чел х 1 час</t>
  </si>
  <si>
    <t>зарплата 80000/ 21 день / 8ч.</t>
  </si>
  <si>
    <t>Накладные расходы (85% к основной зарплате),  руб.</t>
  </si>
  <si>
    <t>85% х п. 5</t>
  </si>
  <si>
    <t>Сметная прибыль (57,5% к основной зарплате),  руб.</t>
  </si>
  <si>
    <t>57,5% х п. 7</t>
  </si>
  <si>
    <t>Стомость обслуживания 1 кондиционера без учета НДС</t>
  </si>
  <si>
    <t>летний период (58 шт )</t>
  </si>
  <si>
    <t>Калькуляция стоимостости обслуживания одного кондиционера</t>
  </si>
  <si>
    <t>Приложение №1</t>
  </si>
  <si>
    <t>к Техническому заданию</t>
  </si>
  <si>
    <t xml:space="preserve">Инженер ПТО </t>
  </si>
  <si>
    <t>В.А. Макаров</t>
  </si>
  <si>
    <t>График платежей (техническое обслуживание сплит-систем) на 2026-2027 год</t>
  </si>
  <si>
    <t>Приложение №2</t>
  </si>
  <si>
    <t>Инженер ПТО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</si>
</sst>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0.00"/>
    <numFmt numFmtId="165" formatCode="#,##0.00;[Red]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48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0" borderId="4" xfId="0" applyFont="1" applyBorder="1"/>
    <xf numFmtId="164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7" fillId="0" borderId="6" xfId="0" applyFont="1" applyBorder="1"/>
    <xf numFmtId="0" fontId="9" fillId="0" borderId="5" xfId="0" applyFont="1" applyFill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right"/>
    </xf>
    <xf numFmtId="0" fontId="10" fillId="0" borderId="6" xfId="0" applyFont="1" applyBorder="1" applyAlignment="1">
      <alignment horizontal="right"/>
    </xf>
    <xf numFmtId="9" fontId="8" fillId="0" borderId="5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/>
    </xf>
    <xf numFmtId="4" fontId="12" fillId="3" borderId="0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2"/>
    <xf numFmtId="0" fontId="3" fillId="0" borderId="7" xfId="2" applyBorder="1"/>
    <xf numFmtId="0" fontId="3" fillId="0" borderId="5" xfId="2" applyBorder="1"/>
    <xf numFmtId="0" fontId="3" fillId="0" borderId="8" xfId="2" applyBorder="1"/>
    <xf numFmtId="0" fontId="3" fillId="0" borderId="11" xfId="2" applyBorder="1"/>
    <xf numFmtId="4" fontId="3" fillId="0" borderId="8" xfId="2" applyNumberFormat="1" applyBorder="1"/>
    <xf numFmtId="4" fontId="3" fillId="0" borderId="0" xfId="2" applyNumberFormat="1"/>
    <xf numFmtId="0" fontId="3" fillId="0" borderId="1" xfId="2" applyBorder="1"/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/>
    </xf>
    <xf numFmtId="0" fontId="3" fillId="0" borderId="10" xfId="2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4" fontId="3" fillId="0" borderId="8" xfId="2" applyNumberFormat="1" applyBorder="1" applyAlignment="1">
      <alignment horizontal="center"/>
    </xf>
    <xf numFmtId="0" fontId="2" fillId="0" borderId="9" xfId="2" applyNumberFormat="1" applyFont="1" applyBorder="1" applyAlignment="1">
      <alignment horizontal="center" vertical="center" wrapText="1"/>
    </xf>
    <xf numFmtId="4" fontId="3" fillId="0" borderId="11" xfId="2" applyNumberFormat="1" applyBorder="1" applyAlignment="1">
      <alignment horizontal="center"/>
    </xf>
    <xf numFmtId="4" fontId="3" fillId="0" borderId="12" xfId="2" applyNumberFormat="1" applyBorder="1" applyAlignment="1">
      <alignment horizontal="center"/>
    </xf>
    <xf numFmtId="4" fontId="3" fillId="0" borderId="13" xfId="2" applyNumberFormat="1" applyBorder="1" applyAlignment="1">
      <alignment horizontal="center"/>
    </xf>
    <xf numFmtId="4" fontId="5" fillId="0" borderId="12" xfId="2" applyNumberFormat="1" applyFont="1" applyBorder="1" applyAlignment="1">
      <alignment horizontal="center"/>
    </xf>
    <xf numFmtId="17" fontId="3" fillId="0" borderId="5" xfId="2" applyNumberFormat="1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2" applyAlignment="1">
      <alignment horizontal="center" wrapText="1"/>
    </xf>
    <xf numFmtId="0" fontId="1" fillId="0" borderId="0" xfId="2" applyFont="1"/>
    <xf numFmtId="0" fontId="1" fillId="0" borderId="0" xfId="2" applyFont="1" applyAlignment="1">
      <alignment horizontal="center" wrapText="1"/>
    </xf>
    <xf numFmtId="4" fontId="13" fillId="0" borderId="11" xfId="2" applyNumberFormat="1" applyFont="1" applyFill="1" applyBorder="1" applyAlignment="1">
      <alignment horizontal="center"/>
    </xf>
    <xf numFmtId="4" fontId="13" fillId="0" borderId="11" xfId="2" applyNumberFormat="1" applyFont="1" applyFill="1" applyBorder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50" zoomScaleSheetLayoutView="100" workbookViewId="0">
      <selection activeCell="L23" sqref="L23"/>
    </sheetView>
  </sheetViews>
  <sheetFormatPr defaultRowHeight="15" x14ac:dyDescent="0.25"/>
  <cols>
    <col min="1" max="1" width="5.85546875" customWidth="1"/>
    <col min="2" max="2" width="48.28515625" customWidth="1"/>
    <col min="3" max="3" width="14.5703125" customWidth="1"/>
    <col min="4" max="4" width="27" customWidth="1"/>
  </cols>
  <sheetData>
    <row r="1" spans="1:4" x14ac:dyDescent="0.25">
      <c r="D1" t="s">
        <v>34</v>
      </c>
    </row>
    <row r="2" spans="1:4" x14ac:dyDescent="0.25">
      <c r="D2" t="s">
        <v>30</v>
      </c>
    </row>
    <row r="4" spans="1:4" ht="33.75" customHeight="1" thickBot="1" x14ac:dyDescent="0.3">
      <c r="A4" s="41" t="s">
        <v>28</v>
      </c>
      <c r="B4" s="42"/>
      <c r="C4" s="42"/>
      <c r="D4" s="42"/>
    </row>
    <row r="5" spans="1:4" ht="30.75" thickBot="1" x14ac:dyDescent="0.3">
      <c r="A5" s="1" t="s">
        <v>0</v>
      </c>
      <c r="B5" s="2" t="s">
        <v>1</v>
      </c>
      <c r="C5" s="1" t="s">
        <v>2</v>
      </c>
      <c r="D5" s="1" t="s">
        <v>3</v>
      </c>
    </row>
    <row r="6" spans="1:4" ht="27" customHeight="1" x14ac:dyDescent="0.25">
      <c r="A6" s="3">
        <v>1</v>
      </c>
      <c r="B6" s="4" t="s">
        <v>4</v>
      </c>
      <c r="C6" s="5">
        <v>2</v>
      </c>
      <c r="D6" s="6" t="s">
        <v>20</v>
      </c>
    </row>
    <row r="7" spans="1:4" ht="25.5" x14ac:dyDescent="0.25">
      <c r="A7" s="7">
        <v>2</v>
      </c>
      <c r="B7" s="8" t="s">
        <v>5</v>
      </c>
      <c r="C7" s="27">
        <f>80000/21/8</f>
        <v>476.1904761904762</v>
      </c>
      <c r="D7" s="9" t="s">
        <v>21</v>
      </c>
    </row>
    <row r="8" spans="1:4" x14ac:dyDescent="0.25">
      <c r="A8" s="7">
        <v>3</v>
      </c>
      <c r="B8" s="8" t="s">
        <v>6</v>
      </c>
      <c r="C8" s="28">
        <f>ROUND(C6*C7,2)</f>
        <v>952.38</v>
      </c>
      <c r="D8" s="11" t="s">
        <v>7</v>
      </c>
    </row>
    <row r="9" spans="1:4" x14ac:dyDescent="0.25">
      <c r="A9" s="7">
        <v>4</v>
      </c>
      <c r="B9" s="12" t="s">
        <v>8</v>
      </c>
      <c r="C9" s="27">
        <f>ROUND(C8*0.3,2)</f>
        <v>285.70999999999998</v>
      </c>
      <c r="D9" s="11" t="s">
        <v>19</v>
      </c>
    </row>
    <row r="10" spans="1:4" x14ac:dyDescent="0.25">
      <c r="A10" s="7">
        <v>5</v>
      </c>
      <c r="B10" s="13" t="s">
        <v>9</v>
      </c>
      <c r="C10" s="32">
        <f>SUM(C8:C9)</f>
        <v>1238.0899999999999</v>
      </c>
      <c r="D10" s="11" t="s">
        <v>10</v>
      </c>
    </row>
    <row r="11" spans="1:4" x14ac:dyDescent="0.25">
      <c r="A11" s="7">
        <v>6</v>
      </c>
      <c r="B11" s="8" t="s">
        <v>22</v>
      </c>
      <c r="C11" s="33">
        <f>ROUND(C10*85%,2)</f>
        <v>1052.3800000000001</v>
      </c>
      <c r="D11" s="11" t="s">
        <v>23</v>
      </c>
    </row>
    <row r="12" spans="1:4" x14ac:dyDescent="0.25">
      <c r="A12" s="7">
        <v>7</v>
      </c>
      <c r="B12" s="14" t="s">
        <v>11</v>
      </c>
      <c r="C12" s="31">
        <f>C10+C11</f>
        <v>2290.4700000000003</v>
      </c>
      <c r="D12" s="18" t="s">
        <v>14</v>
      </c>
    </row>
    <row r="13" spans="1:4" x14ac:dyDescent="0.25">
      <c r="A13" s="7">
        <v>8</v>
      </c>
      <c r="B13" s="8" t="s">
        <v>24</v>
      </c>
      <c r="C13" s="10">
        <f>ROUND(C10*0.575,2)-2.37</f>
        <v>709.53</v>
      </c>
      <c r="D13" s="15" t="s">
        <v>25</v>
      </c>
    </row>
    <row r="14" spans="1:4" x14ac:dyDescent="0.25">
      <c r="A14" s="7">
        <v>9</v>
      </c>
      <c r="B14" s="14" t="s">
        <v>12</v>
      </c>
      <c r="C14" s="31">
        <f>ROUND(C12+C13,2)</f>
        <v>3000</v>
      </c>
      <c r="D14" s="15" t="s">
        <v>13</v>
      </c>
    </row>
    <row r="15" spans="1:4" x14ac:dyDescent="0.25">
      <c r="A15" s="7">
        <v>10</v>
      </c>
      <c r="B15" s="14" t="s">
        <v>26</v>
      </c>
      <c r="C15" s="31">
        <f>C14</f>
        <v>3000</v>
      </c>
      <c r="D15" s="15"/>
    </row>
    <row r="16" spans="1:4" x14ac:dyDescent="0.25">
      <c r="A16" s="16"/>
      <c r="B16" s="16"/>
      <c r="C16" s="16"/>
      <c r="D16" s="17"/>
    </row>
    <row r="18" spans="2:3" x14ac:dyDescent="0.25">
      <c r="B18" t="s">
        <v>35</v>
      </c>
      <c r="C18" t="s">
        <v>32</v>
      </c>
    </row>
  </sheetData>
  <mergeCells count="1">
    <mergeCell ref="A4:D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view="pageBreakPreview" zoomScaleNormal="100" zoomScaleSheetLayoutView="100" workbookViewId="0">
      <selection activeCell="K12" sqref="K12"/>
    </sheetView>
  </sheetViews>
  <sheetFormatPr defaultColWidth="9.140625" defaultRowHeight="15" x14ac:dyDescent="0.25"/>
  <cols>
    <col min="1" max="1" width="9.7109375" style="19" bestFit="1" customWidth="1"/>
    <col min="2" max="2" width="25.28515625" style="19" customWidth="1"/>
    <col min="3" max="3" width="26.28515625" style="19" customWidth="1"/>
    <col min="4" max="4" width="25.5703125" style="19" customWidth="1"/>
    <col min="5" max="16384" width="9.140625" style="19"/>
  </cols>
  <sheetData>
    <row r="1" spans="1:4" x14ac:dyDescent="0.25">
      <c r="D1" s="44" t="s">
        <v>29</v>
      </c>
    </row>
    <row r="2" spans="1:4" x14ac:dyDescent="0.25">
      <c r="D2" s="44" t="s">
        <v>30</v>
      </c>
    </row>
    <row r="4" spans="1:4" ht="38.25" customHeight="1" x14ac:dyDescent="0.25">
      <c r="A4" s="45" t="s">
        <v>33</v>
      </c>
      <c r="B4" s="43"/>
      <c r="C4" s="43"/>
      <c r="D4" s="43"/>
    </row>
    <row r="5" spans="1:4" ht="15.75" thickBot="1" x14ac:dyDescent="0.3"/>
    <row r="6" spans="1:4" ht="32.25" customHeight="1" x14ac:dyDescent="0.25">
      <c r="A6" s="20"/>
      <c r="B6" s="35" t="s">
        <v>27</v>
      </c>
      <c r="C6" s="29" t="s">
        <v>15</v>
      </c>
      <c r="D6" s="30" t="s">
        <v>16</v>
      </c>
    </row>
    <row r="7" spans="1:4" x14ac:dyDescent="0.25">
      <c r="A7" s="21"/>
      <c r="B7" s="22" t="s">
        <v>17</v>
      </c>
      <c r="C7" s="23" t="s">
        <v>17</v>
      </c>
      <c r="D7" s="23" t="s">
        <v>17</v>
      </c>
    </row>
    <row r="8" spans="1:4" x14ac:dyDescent="0.25">
      <c r="A8" s="40">
        <v>46204</v>
      </c>
      <c r="B8" s="34">
        <f>58*'Калькуляция '!C15</f>
        <v>174000</v>
      </c>
      <c r="C8" s="36">
        <f>2*'Калькуляция '!C15</f>
        <v>6000</v>
      </c>
      <c r="D8" s="46">
        <f>SUM(B8:C8)</f>
        <v>180000</v>
      </c>
    </row>
    <row r="9" spans="1:4" x14ac:dyDescent="0.25">
      <c r="A9" s="40">
        <v>46235</v>
      </c>
      <c r="B9" s="22"/>
      <c r="C9" s="36"/>
      <c r="D9" s="47">
        <f t="shared" ref="D9:D16" si="0">SUM(B9:C9)</f>
        <v>0</v>
      </c>
    </row>
    <row r="10" spans="1:4" x14ac:dyDescent="0.25">
      <c r="A10" s="40">
        <v>46266</v>
      </c>
      <c r="B10" s="22"/>
      <c r="C10" s="36">
        <f>2*'Калькуляция '!C15</f>
        <v>6000</v>
      </c>
      <c r="D10" s="47">
        <f t="shared" si="0"/>
        <v>6000</v>
      </c>
    </row>
    <row r="11" spans="1:4" x14ac:dyDescent="0.25">
      <c r="A11" s="40">
        <v>46296</v>
      </c>
      <c r="B11" s="24"/>
      <c r="C11" s="36"/>
      <c r="D11" s="47">
        <f t="shared" si="0"/>
        <v>0</v>
      </c>
    </row>
    <row r="12" spans="1:4" x14ac:dyDescent="0.25">
      <c r="A12" s="40">
        <v>46327</v>
      </c>
      <c r="B12" s="24"/>
      <c r="C12" s="36"/>
      <c r="D12" s="47">
        <f t="shared" si="0"/>
        <v>0</v>
      </c>
    </row>
    <row r="13" spans="1:4" x14ac:dyDescent="0.25">
      <c r="A13" s="40">
        <v>46357</v>
      </c>
      <c r="B13" s="24"/>
      <c r="C13" s="36">
        <f>2*'Калькуляция '!C15</f>
        <v>6000</v>
      </c>
      <c r="D13" s="47">
        <f t="shared" si="0"/>
        <v>6000</v>
      </c>
    </row>
    <row r="14" spans="1:4" ht="15" customHeight="1" x14ac:dyDescent="0.25">
      <c r="A14" s="40">
        <v>46388</v>
      </c>
      <c r="B14" s="24"/>
      <c r="C14" s="36"/>
      <c r="D14" s="47">
        <f t="shared" si="0"/>
        <v>0</v>
      </c>
    </row>
    <row r="15" spans="1:4" x14ac:dyDescent="0.25">
      <c r="A15" s="40">
        <v>46419</v>
      </c>
      <c r="B15" s="22"/>
      <c r="C15" s="36"/>
      <c r="D15" s="47">
        <f t="shared" si="0"/>
        <v>0</v>
      </c>
    </row>
    <row r="16" spans="1:4" ht="15.75" thickBot="1" x14ac:dyDescent="0.3">
      <c r="A16" s="40">
        <v>46447</v>
      </c>
      <c r="B16" s="22"/>
      <c r="C16" s="36">
        <f>2*'Калькуляция '!C15</f>
        <v>6000</v>
      </c>
      <c r="D16" s="47">
        <f t="shared" si="0"/>
        <v>6000</v>
      </c>
    </row>
    <row r="17" spans="1:4" ht="15.75" thickBot="1" x14ac:dyDescent="0.3">
      <c r="A17" s="26" t="s">
        <v>18</v>
      </c>
      <c r="B17" s="37">
        <f>SUM(B8:B16)</f>
        <v>174000</v>
      </c>
      <c r="C17" s="38">
        <f>SUM(C8:C16)</f>
        <v>24000</v>
      </c>
      <c r="D17" s="39">
        <f>SUM(D8:D16)</f>
        <v>198000</v>
      </c>
    </row>
    <row r="19" spans="1:4" x14ac:dyDescent="0.25">
      <c r="C19" s="25"/>
    </row>
    <row r="20" spans="1:4" x14ac:dyDescent="0.25">
      <c r="B20" s="44" t="s">
        <v>31</v>
      </c>
      <c r="D20" s="44" t="s">
        <v>32</v>
      </c>
    </row>
  </sheetData>
  <mergeCells count="1">
    <mergeCell ref="A4:D4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Калькуляция </vt:lpstr>
      <vt:lpstr>График</vt:lpstr>
      <vt:lpstr>График!Область_печати</vt:lpstr>
      <vt:lpstr>'Калькуляция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Забиянова Евгения Владимировна</dc:creator>
  <cp:lastModifiedBy>Jurist_consult6</cp:lastModifiedBy>
  <cp:lastPrinted>2026-04-27T04:26:04Z</cp:lastPrinted>
  <dcterms:created xsi:type="dcterms:W3CDTF">2025-04-17T10:22:45Z</dcterms:created>
  <dcterms:modified xsi:type="dcterms:W3CDTF">2026-07-06T03:12:26Z</dcterms:modified>
</cp:coreProperties>
</file>